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<sst xmlns="http://schemas.openxmlformats.org/spreadsheetml/2006/main" count="83" uniqueCount="83">
  <si>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20.02.2024 10:05:24 (v.1.18)</t>
  </si>
  <si>
    <t>Сформирован 20.02.2024 10:05:25</t>
  </si>
  <si>
    <t>Акт снятия показаний приборов учета (интервальная форма)</t>
  </si>
  <si>
    <t>за период с 01.01.2024 по 01.02.2024  , профиль 30 минут , профиль 1 час</t>
  </si>
  <si>
    <t xml:space="preserve">яч.Ф-2 6 кВ ГорСети;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</si>
  <si>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</si>
  <si>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</si>
  <si>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</si>
  <si>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</si>
  <si>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</si>
  <si>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</si>
  <si>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</si>
  <si>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</si>
  <si>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</si>
  <si>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7532040000001</t>
  </si>
  <si>
    <t>ПАО "Россети Северный Кавказ"\Филиал "Севкавказэнерго"\Бесланская ГП\ПС "Беслан-110" 110/35/6 кВ\РУ-6,0 кВ\СШ-1 6,0 кВ\яч.Ф-2 6 кВ ГорСети</t>
  </si>
  <si>
    <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</si>
  <si>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</si>
  <si>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</si>
  <si>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</si>
  <si>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</si>
  <si>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</si>
  <si>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</si>
  <si>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</si>
  <si>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</si>
  <si>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</si>
  <si>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</si>
  <si>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</si>
  <si>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</si>
  <si>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</si>
  <si>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</si>
  <si>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</si>
  <si>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</si>
  <si>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</si>
  <si>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</si>
  <si>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</si>
  <si>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</si>
  <si>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</si>
  <si>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</si>
  <si>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</si>
  <si>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</si>
  <si>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</si>
  <si>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</si>
  <si>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</si>
  <si>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01.01.2024</t>
  </si>
  <si>
    <t>н/д</t>
  </si>
  <si>
    <t>02.01.2024</t>
  </si>
  <si>
    <t>03.01.2024</t>
  </si>
  <si>
    <t>04.01.2024</t>
  </si>
  <si>
    <t>05.01.2024</t>
  </si>
  <si>
    <t>06.01.2024</t>
  </si>
  <si>
    <t>07.01.2024</t>
  </si>
  <si>
    <t>08.01.2024</t>
  </si>
  <si>
    <t>09.01.2024</t>
  </si>
  <si>
    <t>10.01.2024</t>
  </si>
  <si>
    <t>11.01.2024</t>
  </si>
  <si>
    <t>12.01.2024</t>
  </si>
  <si>
    <t>13.01.2024</t>
  </si>
  <si>
    <t>14.01.2024</t>
  </si>
  <si>
    <t>15.01.2024</t>
  </si>
  <si>
    <t>16.01.2024</t>
  </si>
  <si>
    <t>17.01.2024</t>
  </si>
  <si>
    <t>18.01.2024</t>
  </si>
  <si>
    <t>19.01.2024</t>
  </si>
  <si>
    <t>20.01.2024</t>
  </si>
  <si>
    <t>21.01.2024</t>
  </si>
  <si>
    <t>22.01.2024</t>
  </si>
  <si>
    <t>23.01.2024</t>
  </si>
  <si>
    <t>24.01.2024</t>
  </si>
  <si>
    <t>25.01.2024</t>
  </si>
  <si>
    <t>26.01.2024</t>
  </si>
  <si>
    <t>27.01.2024</t>
  </si>
  <si>
    <t>28.01.2024</t>
  </si>
  <si>
    <t>29.01.2024</t>
  </si>
  <si>
    <t>30.01.2024</t>
  </si>
  <si>
    <t>31.01.2024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</si>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</sst>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E0"/>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sharedStrings.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s>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23864294.648370001</v>
      </c>
      <c r="I7" s="20"/>
      <c r="J7" s="19">
        <v>24080775.949510001</v>
      </c>
      <c r="K7" s="20"/>
      <c r="L7" s="19">
        <f ca="1">IFERROR(J7-H7,"н/д")</f>
        <v>216481.30113999918</v>
      </c>
      <c r="M7" s="21"/>
      <c r="N7" s="19">
        <f ca="1">IFERROR(L7*F7,"н/д")</f>
        <v>216481.30113999918</v>
      </c>
      <c r="O7" s="21"/>
      <c r="P7" s="22">
        <v>8605.3882649291772</v>
      </c>
      <c r="Q7" s="23"/>
      <c r="R7" s="24"/>
    </row>
    <row r="8">
      <c r="A8" t="s">
        <v>15</v>
      </c>
      <c r="C8" t="s">
        <v>16</v>
      </c>
      <c r="S8" t="s">
        <v>17</v>
      </c>
    </row>
    <row r="10" ht="15">
      <c r="A10" s="25" t="s">
        <v>18</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19</v>
      </c>
      <c r="B11" s="27" t="s">
        <v>20</v>
      </c>
      <c r="C11" s="27" t="s">
        <v>21</v>
      </c>
      <c r="D11" s="27" t="s">
        <v>22</v>
      </c>
      <c r="E11" s="27" t="s">
        <v>23</v>
      </c>
      <c r="F11" s="27" t="s">
        <v>24</v>
      </c>
      <c r="G11" s="27" t="s">
        <v>25</v>
      </c>
      <c r="H11" s="27" t="s">
        <v>26</v>
      </c>
      <c r="I11" s="27" t="s">
        <v>27</v>
      </c>
      <c r="J11" s="27" t="s">
        <v>28</v>
      </c>
      <c r="K11" s="27" t="s">
        <v>29</v>
      </c>
      <c r="L11" s="27" t="s">
        <v>30</v>
      </c>
      <c r="M11" s="27" t="s">
        <v>31</v>
      </c>
      <c r="N11" s="27" t="s">
        <v>32</v>
      </c>
      <c r="O11" s="27" t="s">
        <v>33</v>
      </c>
      <c r="P11" s="27" t="s">
        <v>34</v>
      </c>
      <c r="Q11" s="27" t="s">
        <v>35</v>
      </c>
      <c r="R11" s="27" t="s">
        <v>36</v>
      </c>
      <c r="S11" s="27" t="s">
        <v>37</v>
      </c>
      <c r="T11" s="27" t="s">
        <v>38</v>
      </c>
      <c r="U11" s="27" t="s">
        <v>39</v>
      </c>
      <c r="V11" s="27" t="s">
        <v>40</v>
      </c>
      <c r="W11" s="27" t="s">
        <v>41</v>
      </c>
      <c r="X11" s="27" t="s">
        <v>42</v>
      </c>
      <c r="Y11" s="28" t="s">
        <v>43</v>
      </c>
      <c r="Z11" s="29"/>
    </row>
    <row r="12">
      <c r="A12" s="30" t="s">
        <v>44</v>
      </c>
      <c r="B12" s="31" t="s">
        <v>45</v>
      </c>
      <c r="C12" s="31" t="s">
        <v>45</v>
      </c>
      <c r="D12" s="31" t="s">
        <v>45</v>
      </c>
      <c r="E12" s="31" t="s">
        <v>45</v>
      </c>
      <c r="F12" s="31" t="s">
        <v>45</v>
      </c>
      <c r="G12" s="31" t="s">
        <v>45</v>
      </c>
      <c r="H12" s="31" t="s">
        <v>45</v>
      </c>
      <c r="I12" s="31" t="s">
        <v>45</v>
      </c>
      <c r="J12" s="31" t="s">
        <v>45</v>
      </c>
      <c r="K12" s="31" t="s">
        <v>45</v>
      </c>
      <c r="L12" s="31" t="s">
        <v>45</v>
      </c>
      <c r="M12" s="31" t="s">
        <v>45</v>
      </c>
      <c r="N12" s="31" t="s">
        <v>45</v>
      </c>
      <c r="O12" s="31" t="s">
        <v>45</v>
      </c>
      <c r="P12" s="31" t="s">
        <v>45</v>
      </c>
      <c r="Q12" s="31" t="s">
        <v>45</v>
      </c>
      <c r="R12" s="31" t="s">
        <v>45</v>
      </c>
      <c r="S12" s="31" t="s">
        <v>45</v>
      </c>
      <c r="T12" s="31" t="s">
        <v>45</v>
      </c>
      <c r="U12" s="31" t="s">
        <v>45</v>
      </c>
      <c r="V12" s="31" t="s">
        <v>45</v>
      </c>
      <c r="W12" s="31" t="s">
        <v>45</v>
      </c>
      <c r="X12" s="31" t="s">
        <v>45</v>
      </c>
      <c r="Y12" s="32" t="s">
        <v>45</v>
      </c>
      <c r="Z12" s="33" t="s">
        <v>45</v>
      </c>
    </row>
    <row r="13">
      <c r="A13" s="30" t="s">
        <v>46</v>
      </c>
      <c r="B13" s="31" t="s">
        <v>45</v>
      </c>
      <c r="C13" s="31" t="s">
        <v>45</v>
      </c>
      <c r="D13" s="31" t="s">
        <v>45</v>
      </c>
      <c r="E13" s="31" t="s">
        <v>45</v>
      </c>
      <c r="F13" s="31" t="s">
        <v>45</v>
      </c>
      <c r="G13" s="31" t="s">
        <v>45</v>
      </c>
      <c r="H13" s="31" t="s">
        <v>45</v>
      </c>
      <c r="I13" s="31" t="s">
        <v>45</v>
      </c>
      <c r="J13" s="31" t="s">
        <v>45</v>
      </c>
      <c r="K13" s="31" t="s">
        <v>45</v>
      </c>
      <c r="L13" s="31" t="s">
        <v>45</v>
      </c>
      <c r="M13" s="31" t="s">
        <v>45</v>
      </c>
      <c r="N13" s="31" t="s">
        <v>45</v>
      </c>
      <c r="O13" s="31">
        <v>251.37448437999998</v>
      </c>
      <c r="P13" s="31">
        <v>239.1304375</v>
      </c>
      <c r="Q13" s="31">
        <v>247.80438280999999</v>
      </c>
      <c r="R13" s="31">
        <v>242.73842187</v>
      </c>
      <c r="S13" s="31">
        <v>239.83416405999998</v>
      </c>
      <c r="T13" s="31">
        <v>250.67467188000001</v>
      </c>
      <c r="U13" s="31">
        <v>246.51740626</v>
      </c>
      <c r="V13" s="31">
        <v>246.33224219000002</v>
      </c>
      <c r="W13" s="31">
        <v>239.55550782</v>
      </c>
      <c r="X13" s="31">
        <v>232.93482030999999</v>
      </c>
      <c r="Y13" s="32">
        <v>215.75702343</v>
      </c>
      <c r="Z13" s="33">
        <v>2652.6535625099996</v>
      </c>
    </row>
    <row r="14">
      <c r="A14" s="30" t="s">
        <v>47</v>
      </c>
      <c r="B14" s="31">
        <v>208.75338280999998</v>
      </c>
      <c r="C14" s="31">
        <v>206.87315624999999</v>
      </c>
      <c r="D14" s="31">
        <v>207.03958592999999</v>
      </c>
      <c r="E14" s="31">
        <v>207.25154687</v>
      </c>
      <c r="F14" s="31">
        <v>206.49176562</v>
      </c>
      <c r="G14" s="31">
        <v>206.93630469000001</v>
      </c>
      <c r="H14" s="31">
        <v>209.39767187000001</v>
      </c>
      <c r="I14" s="31">
        <v>216.33314062000002</v>
      </c>
      <c r="J14" s="31">
        <v>231.79320311999999</v>
      </c>
      <c r="K14" s="31">
        <v>246.40025</v>
      </c>
      <c r="L14" s="31">
        <v>261.79010155999998</v>
      </c>
      <c r="M14" s="31">
        <v>279.99221094000001</v>
      </c>
      <c r="N14" s="31">
        <v>236.543375</v>
      </c>
      <c r="O14" s="31">
        <v>238.94677344000002</v>
      </c>
      <c r="P14" s="31">
        <v>234.22582812999997</v>
      </c>
      <c r="Q14" s="31">
        <v>233.13425781999999</v>
      </c>
      <c r="R14" s="31">
        <v>245.39160937</v>
      </c>
      <c r="S14" s="31">
        <v>256.27605468999997</v>
      </c>
      <c r="T14" s="31">
        <v>252.81163280999999</v>
      </c>
      <c r="U14" s="31">
        <v>249.31210155999997</v>
      </c>
      <c r="V14" s="31">
        <v>244.65531250000001</v>
      </c>
      <c r="W14" s="31">
        <v>232.75177344000002</v>
      </c>
      <c r="X14" s="31">
        <v>220.66211718</v>
      </c>
      <c r="Y14" s="32">
        <v>216.76578906</v>
      </c>
      <c r="Z14" s="33">
        <v>5550.5289452800007</v>
      </c>
    </row>
    <row r="15">
      <c r="A15" s="30" t="s">
        <v>48</v>
      </c>
      <c r="B15" s="31">
        <v>205.35128125</v>
      </c>
      <c r="C15" s="31">
        <v>202.89538280999997</v>
      </c>
      <c r="D15" s="31">
        <v>200.27179687999998</v>
      </c>
      <c r="E15" s="31">
        <v>198.82182811999999</v>
      </c>
      <c r="F15" s="31">
        <v>199.61331250000001</v>
      </c>
      <c r="G15" s="31">
        <v>198.26630467999999</v>
      </c>
      <c r="H15" s="31">
        <v>200.19342186999998</v>
      </c>
      <c r="I15" s="31">
        <v>208.07739063</v>
      </c>
      <c r="J15" s="31">
        <v>216.02324218000001</v>
      </c>
      <c r="K15" s="31">
        <v>232.20604687000002</v>
      </c>
      <c r="L15" s="31">
        <v>244.32408594000003</v>
      </c>
      <c r="M15" s="31">
        <v>242.1278125</v>
      </c>
      <c r="N15" s="31">
        <v>238.10418749999999</v>
      </c>
      <c r="O15" s="31">
        <v>238.38906249999999</v>
      </c>
      <c r="P15" s="31">
        <v>238.10092188000002</v>
      </c>
      <c r="Q15" s="31">
        <v>234.14421874999999</v>
      </c>
      <c r="R15" s="31">
        <v>229.11121094000001</v>
      </c>
      <c r="S15" s="31">
        <v>239.48857030999997</v>
      </c>
      <c r="T15" s="31">
        <v>244.20442187999998</v>
      </c>
      <c r="U15" s="31">
        <v>246.81159374999999</v>
      </c>
      <c r="V15" s="31">
        <v>236.01934374999999</v>
      </c>
      <c r="W15" s="31">
        <v>229.35541406999999</v>
      </c>
      <c r="X15" s="31">
        <v>232.76686719</v>
      </c>
      <c r="Y15" s="32">
        <v>218.2313125</v>
      </c>
      <c r="Z15" s="33">
        <v>5372.8990312499991</v>
      </c>
    </row>
    <row r="16">
      <c r="A16" s="30" t="s">
        <v>49</v>
      </c>
      <c r="B16" s="31">
        <v>210.72500780999999</v>
      </c>
      <c r="C16" s="31">
        <v>207.50205468000001</v>
      </c>
      <c r="D16" s="31">
        <v>205.50966405999998</v>
      </c>
      <c r="E16" s="31">
        <v>203.81021093000001</v>
      </c>
      <c r="F16" s="31">
        <v>201.83069530999998</v>
      </c>
      <c r="G16" s="31">
        <v>202.85839061999999</v>
      </c>
      <c r="H16" s="31">
        <v>202.21017969000002</v>
      </c>
      <c r="I16" s="31">
        <v>211.32225781</v>
      </c>
      <c r="J16" s="31">
        <v>223.57789062999998</v>
      </c>
      <c r="K16" s="31">
        <v>253.74071873999998</v>
      </c>
      <c r="L16" s="31">
        <v>295.09315624999999</v>
      </c>
      <c r="M16" s="31">
        <v>317.88509375000001</v>
      </c>
      <c r="N16" s="31">
        <v>293.205625</v>
      </c>
      <c r="O16" s="31">
        <v>247.03630469000001</v>
      </c>
      <c r="P16" s="31">
        <v>244.15904687000003</v>
      </c>
      <c r="Q16" s="31">
        <v>261.57631249999997</v>
      </c>
      <c r="R16" s="31">
        <v>253.07622656000001</v>
      </c>
      <c r="S16" s="31">
        <v>253.97640625</v>
      </c>
      <c r="T16" s="31">
        <v>255.97939844000001</v>
      </c>
      <c r="U16" s="31">
        <v>255.63105469000001</v>
      </c>
      <c r="V16" s="31">
        <v>244.11224999999999</v>
      </c>
      <c r="W16" s="31">
        <v>233.90127343</v>
      </c>
      <c r="X16" s="31">
        <v>225.42767187000001</v>
      </c>
      <c r="Y16" s="32">
        <v>212.25771875000001</v>
      </c>
      <c r="Z16" s="33">
        <v>5716.4046093299994</v>
      </c>
    </row>
    <row r="17">
      <c r="A17" s="30" t="s">
        <v>50</v>
      </c>
      <c r="B17" s="31">
        <v>205.82935155999999</v>
      </c>
      <c r="C17" s="31">
        <v>201.47964062</v>
      </c>
      <c r="D17" s="31">
        <v>203.07454686999998</v>
      </c>
      <c r="E17" s="31">
        <v>202.60944530999998</v>
      </c>
      <c r="F17" s="31">
        <v>200.56943749999999</v>
      </c>
      <c r="G17" s="31">
        <v>200.60824219000003</v>
      </c>
      <c r="H17" s="31">
        <v>203.30860155999997</v>
      </c>
      <c r="I17" s="31">
        <v>210.49829687999997</v>
      </c>
      <c r="J17" s="31">
        <v>212.78264063</v>
      </c>
      <c r="K17" s="31">
        <v>221.22993750000001</v>
      </c>
      <c r="L17" s="31">
        <v>232.41507030999998</v>
      </c>
      <c r="M17" s="31">
        <v>229.81942968999999</v>
      </c>
      <c r="N17" s="31">
        <v>228.24930469000003</v>
      </c>
      <c r="O17" s="31">
        <v>228.45429687000001</v>
      </c>
      <c r="P17" s="31">
        <v>238.60457813000002</v>
      </c>
      <c r="Q17" s="31">
        <v>231.12326562000001</v>
      </c>
      <c r="R17" s="31">
        <v>234.54121875000001</v>
      </c>
      <c r="S17" s="31">
        <v>239.49332812000003</v>
      </c>
      <c r="T17" s="31">
        <v>243.51735155999998</v>
      </c>
      <c r="U17" s="31">
        <v>237.51553125000001</v>
      </c>
      <c r="V17" s="31">
        <v>231.94559375</v>
      </c>
      <c r="W17" s="31">
        <v>227.09999999999999</v>
      </c>
      <c r="X17" s="31">
        <v>224.75863280999999</v>
      </c>
      <c r="Y17" s="32">
        <v>211.94208594</v>
      </c>
      <c r="Z17" s="33">
        <v>5301.46982811</v>
      </c>
    </row>
    <row r="18">
      <c r="A18" s="30" t="s">
        <v>51</v>
      </c>
      <c r="B18" s="31">
        <v>206.20811719000002</v>
      </c>
      <c r="C18" s="31">
        <v>203.10144531</v>
      </c>
      <c r="D18" s="31">
        <v>203.16559375</v>
      </c>
      <c r="E18" s="31">
        <v>199.86303905999998</v>
      </c>
      <c r="F18" s="31">
        <v>204.25073437000003</v>
      </c>
      <c r="G18" s="31">
        <v>204.18009375999998</v>
      </c>
      <c r="H18" s="31">
        <v>204.22763280999999</v>
      </c>
      <c r="I18" s="31">
        <v>207.23309374999999</v>
      </c>
      <c r="J18" s="31">
        <v>213.47444530999999</v>
      </c>
      <c r="K18" s="31">
        <v>214.74500782000001</v>
      </c>
      <c r="L18" s="31">
        <v>223.77666407000001</v>
      </c>
      <c r="M18" s="31">
        <v>223.3829375</v>
      </c>
      <c r="N18" s="31">
        <v>227.1928125</v>
      </c>
      <c r="O18" s="31">
        <v>225.37059375999999</v>
      </c>
      <c r="P18" s="31">
        <v>227.38625780999999</v>
      </c>
      <c r="Q18" s="31">
        <v>229.02200782</v>
      </c>
      <c r="R18" s="31">
        <v>224.04921094000002</v>
      </c>
      <c r="S18" s="31">
        <v>241.22058593</v>
      </c>
      <c r="T18" s="31">
        <v>248.37620313000002</v>
      </c>
      <c r="U18" s="31">
        <v>247.56689843999999</v>
      </c>
      <c r="V18" s="31">
        <v>239.11268749999999</v>
      </c>
      <c r="W18" s="31">
        <v>226.73225782</v>
      </c>
      <c r="X18" s="31">
        <v>216.29321874999999</v>
      </c>
      <c r="Y18" s="32">
        <v>204.75145311999998</v>
      </c>
      <c r="Z18" s="33">
        <v>5264.6829922199995</v>
      </c>
    </row>
    <row r="19">
      <c r="A19" s="30" t="s">
        <v>52</v>
      </c>
      <c r="B19" s="31">
        <v>203.45198438</v>
      </c>
      <c r="C19" s="31">
        <v>199.29659375999998</v>
      </c>
      <c r="D19" s="31">
        <v>199.52522657</v>
      </c>
      <c r="E19" s="31">
        <v>197.86775</v>
      </c>
      <c r="F19" s="31">
        <v>196.59220313</v>
      </c>
      <c r="G19" s="31">
        <v>195.15435937999999</v>
      </c>
      <c r="H19" s="31">
        <v>198.30054687000003</v>
      </c>
      <c r="I19" s="31">
        <v>207.95352344000003</v>
      </c>
      <c r="J19" s="31">
        <v>216.98613280999999</v>
      </c>
      <c r="K19" s="31">
        <v>227.20160157000001</v>
      </c>
      <c r="L19" s="31">
        <v>255.16824217999999</v>
      </c>
      <c r="M19" s="31">
        <v>257.56457030999997</v>
      </c>
      <c r="N19" s="31">
        <v>268.47800781000001</v>
      </c>
      <c r="O19" s="31">
        <v>249.15117187999999</v>
      </c>
      <c r="P19" s="31">
        <v>249.24767187999998</v>
      </c>
      <c r="Q19" s="31">
        <v>248.62904688</v>
      </c>
      <c r="R19" s="31">
        <v>266.51526563000004</v>
      </c>
      <c r="S19" s="31">
        <v>277.2098125</v>
      </c>
      <c r="T19" s="31">
        <v>287.24192186999994</v>
      </c>
      <c r="U19" s="31">
        <v>277.75923438000007</v>
      </c>
      <c r="V19" s="31">
        <v>271.29393750000003</v>
      </c>
      <c r="W19" s="31">
        <v>247.43003125000001</v>
      </c>
      <c r="X19" s="31">
        <v>224.82537500000001</v>
      </c>
      <c r="Y19" s="32">
        <v>216.62143750000001</v>
      </c>
      <c r="Z19" s="33">
        <v>5639.4656484799989</v>
      </c>
    </row>
    <row r="20">
      <c r="A20" s="30" t="s">
        <v>53</v>
      </c>
      <c r="B20" s="31">
        <v>211.77910936999999</v>
      </c>
      <c r="C20" s="31">
        <v>208.76389843999999</v>
      </c>
      <c r="D20" s="31">
        <v>206.46289063</v>
      </c>
      <c r="E20" s="31">
        <v>205.54699219000003</v>
      </c>
      <c r="F20" s="31">
        <v>204.5894375</v>
      </c>
      <c r="G20" s="31">
        <v>206.88185155999997</v>
      </c>
      <c r="H20" s="31">
        <v>211.03207031000002</v>
      </c>
      <c r="I20" s="31">
        <v>231.93341405999999</v>
      </c>
      <c r="J20" s="31">
        <v>306.93704688000003</v>
      </c>
      <c r="K20" s="31">
        <v>345.89546875000002</v>
      </c>
      <c r="L20" s="31">
        <v>418.92410938000006</v>
      </c>
      <c r="M20" s="31">
        <v>418.29768749999999</v>
      </c>
      <c r="N20" s="31">
        <v>408.63967186999997</v>
      </c>
      <c r="O20" s="31">
        <v>366.33132811999997</v>
      </c>
      <c r="P20" s="31">
        <v>357.43245313000006</v>
      </c>
      <c r="Q20" s="31">
        <v>306.00040626000003</v>
      </c>
      <c r="R20" s="31">
        <v>299.09451561999998</v>
      </c>
      <c r="S20" s="31">
        <v>293.50528126</v>
      </c>
      <c r="T20" s="31">
        <v>275.45759375</v>
      </c>
      <c r="U20" s="31">
        <v>266.87178126000003</v>
      </c>
      <c r="V20" s="31">
        <v>259.90251562000003</v>
      </c>
      <c r="W20" s="31">
        <v>251.67612500000001</v>
      </c>
      <c r="X20" s="31">
        <v>243.43110155999997</v>
      </c>
      <c r="Y20" s="32">
        <v>230.64038280999998</v>
      </c>
      <c r="Z20" s="33">
        <v>6736.0271328299996</v>
      </c>
    </row>
    <row r="21">
      <c r="A21" s="30" t="s">
        <v>54</v>
      </c>
      <c r="B21" s="31">
        <v>223.06470312999997</v>
      </c>
      <c r="C21" s="31">
        <v>220.41384375000001</v>
      </c>
      <c r="D21" s="31">
        <v>219.17255467999999</v>
      </c>
      <c r="E21" s="31">
        <v>217.76902343999998</v>
      </c>
      <c r="F21" s="31">
        <v>217.76332031999999</v>
      </c>
      <c r="G21" s="31">
        <v>217.62496094000002</v>
      </c>
      <c r="H21" s="31">
        <v>229.48763281999999</v>
      </c>
      <c r="I21" s="31">
        <v>243.94295312</v>
      </c>
      <c r="J21" s="31">
        <v>313.47692186999996</v>
      </c>
      <c r="K21" s="31">
        <v>390.13359376</v>
      </c>
      <c r="L21" s="31">
        <v>430.44985938000002</v>
      </c>
      <c r="M21" s="31">
        <v>417.68559375000001</v>
      </c>
      <c r="N21" s="31">
        <v>411.26767186999996</v>
      </c>
      <c r="O21" s="31">
        <v>372.289625</v>
      </c>
      <c r="P21" s="31">
        <v>339.19734374000001</v>
      </c>
      <c r="Q21" s="31">
        <v>312.63718749999998</v>
      </c>
      <c r="R21" s="31">
        <v>312.84562499999998</v>
      </c>
      <c r="S21" s="31">
        <v>323.64196874999999</v>
      </c>
      <c r="T21" s="31">
        <v>309.06173438000002</v>
      </c>
      <c r="U21" s="31">
        <v>305.64117186999994</v>
      </c>
      <c r="V21" s="31">
        <v>294.33842186999993</v>
      </c>
      <c r="W21" s="31">
        <v>263.21899218999999</v>
      </c>
      <c r="X21" s="31">
        <v>258.07302342999998</v>
      </c>
      <c r="Y21" s="32">
        <v>234.39110938000002</v>
      </c>
      <c r="Z21" s="33">
        <v>7077.5888359399996</v>
      </c>
    </row>
    <row r="22">
      <c r="A22" s="30" t="s">
        <v>55</v>
      </c>
      <c r="B22" s="31">
        <v>227.52099218000001</v>
      </c>
      <c r="C22" s="31">
        <v>224.14242188</v>
      </c>
      <c r="D22" s="31">
        <v>223.39924999999999</v>
      </c>
      <c r="E22" s="31">
        <v>222.48334374000001</v>
      </c>
      <c r="F22" s="31">
        <v>223.49978905999998</v>
      </c>
      <c r="G22" s="31">
        <v>224.90548438000002</v>
      </c>
      <c r="H22" s="31">
        <v>234.03393750000001</v>
      </c>
      <c r="I22" s="31">
        <v>260.41721875000002</v>
      </c>
      <c r="J22" s="31">
        <v>338.005</v>
      </c>
      <c r="K22" s="31">
        <v>408.19103126000005</v>
      </c>
      <c r="L22" s="31">
        <v>432.00749999999999</v>
      </c>
      <c r="M22" s="31">
        <v>463.71167186999998</v>
      </c>
      <c r="N22" s="31">
        <v>429.86824999999999</v>
      </c>
      <c r="O22" s="31">
        <v>392.592375</v>
      </c>
      <c r="P22" s="31">
        <v>358.72018750000001</v>
      </c>
      <c r="Q22" s="31">
        <v>331.26793750000002</v>
      </c>
      <c r="R22" s="31">
        <v>322.99595313000003</v>
      </c>
      <c r="S22" s="31">
        <v>312.21895311999998</v>
      </c>
      <c r="T22" s="31">
        <v>288.65292186999994</v>
      </c>
      <c r="U22" s="31">
        <v>291.55443750000001</v>
      </c>
      <c r="V22" s="31">
        <v>293.69157813000004</v>
      </c>
      <c r="W22" s="31">
        <v>272.72379686999994</v>
      </c>
      <c r="X22" s="31">
        <v>263.42746875</v>
      </c>
      <c r="Y22" s="32">
        <v>231.60214843</v>
      </c>
      <c r="Z22" s="33">
        <v>7271.6336484200001</v>
      </c>
    </row>
    <row r="23">
      <c r="A23" s="30" t="s">
        <v>56</v>
      </c>
      <c r="B23" s="31">
        <v>222.22820311999999</v>
      </c>
      <c r="C23" s="31">
        <v>223.08614844000002</v>
      </c>
      <c r="D23" s="31">
        <v>219.85574219000003</v>
      </c>
      <c r="E23" s="31">
        <v>221.95354687000003</v>
      </c>
      <c r="F23" s="31">
        <v>221.17675</v>
      </c>
      <c r="G23" s="31">
        <v>223.10719530999998</v>
      </c>
      <c r="H23" s="31">
        <v>234.36487500000001</v>
      </c>
      <c r="I23" s="31">
        <v>254.96917187</v>
      </c>
      <c r="J23" s="31">
        <v>345.48507811999997</v>
      </c>
      <c r="K23" s="31">
        <v>415.36064061999997</v>
      </c>
      <c r="L23" s="31">
        <v>429.61506250000002</v>
      </c>
      <c r="M23" s="31">
        <v>438.52804686999997</v>
      </c>
      <c r="N23" s="31">
        <v>407.32749999999999</v>
      </c>
      <c r="O23" s="31">
        <v>369.84398438000005</v>
      </c>
      <c r="P23" s="31">
        <v>354.11739063000005</v>
      </c>
      <c r="Q23" s="31">
        <v>325.55170313000002</v>
      </c>
      <c r="R23" s="31">
        <v>324.41095311999999</v>
      </c>
      <c r="S23" s="31">
        <v>341.70214061999997</v>
      </c>
      <c r="T23" s="31">
        <v>341.55184373999998</v>
      </c>
      <c r="U23" s="31">
        <v>320.29314061999997</v>
      </c>
      <c r="V23" s="31">
        <v>294.38920313000006</v>
      </c>
      <c r="W23" s="31">
        <v>264.96704686999999</v>
      </c>
      <c r="X23" s="31">
        <v>249.87247657</v>
      </c>
      <c r="Y23" s="32">
        <v>234.831875</v>
      </c>
      <c r="Z23" s="33">
        <v>7278.5897187199998</v>
      </c>
    </row>
    <row r="24">
      <c r="A24" s="30" t="s">
        <v>57</v>
      </c>
      <c r="B24" s="31">
        <v>229.29931250000001</v>
      </c>
      <c r="C24" s="31">
        <v>227.18339062999999</v>
      </c>
      <c r="D24" s="31">
        <v>226.92890625999999</v>
      </c>
      <c r="E24" s="31">
        <v>223.99310938000002</v>
      </c>
      <c r="F24" s="31">
        <v>224.73207812000001</v>
      </c>
      <c r="G24" s="31">
        <v>229.38329687000001</v>
      </c>
      <c r="H24" s="31">
        <v>234.42818750000001</v>
      </c>
      <c r="I24" s="31">
        <v>243.88882812</v>
      </c>
      <c r="J24" s="31">
        <v>251.52810155999998</v>
      </c>
      <c r="K24" s="31">
        <v>267.06793750000003</v>
      </c>
      <c r="L24" s="31">
        <v>272.88193749999999</v>
      </c>
      <c r="M24" s="31">
        <v>272.09867186999998</v>
      </c>
      <c r="N24" s="31">
        <v>275.38982811999995</v>
      </c>
      <c r="O24" s="31">
        <v>272.08931250000001</v>
      </c>
      <c r="P24" s="31">
        <v>267.28064061999999</v>
      </c>
      <c r="Q24" s="31">
        <v>267.15090623999998</v>
      </c>
      <c r="R24" s="31">
        <v>297.38709375000002</v>
      </c>
      <c r="S24" s="31">
        <v>310.35285936999998</v>
      </c>
      <c r="T24" s="31">
        <v>298.16901563000005</v>
      </c>
      <c r="U24" s="31">
        <v>298.26795311999996</v>
      </c>
      <c r="V24" s="31">
        <v>292.72473436999996</v>
      </c>
      <c r="W24" s="31">
        <v>285.68364061999995</v>
      </c>
      <c r="X24" s="31">
        <v>267.97134376000002</v>
      </c>
      <c r="Y24" s="32">
        <v>243.42229688</v>
      </c>
      <c r="Z24" s="33">
        <v>6279.3033827899981</v>
      </c>
    </row>
    <row r="25">
      <c r="A25" s="30" t="s">
        <v>58</v>
      </c>
      <c r="B25" s="31">
        <v>232.17764063000001</v>
      </c>
      <c r="C25" s="31">
        <v>229.20000780999999</v>
      </c>
      <c r="D25" s="31">
        <v>234.64167188000002</v>
      </c>
      <c r="E25" s="31">
        <v>233.76659375</v>
      </c>
      <c r="F25" s="31">
        <v>234.19814844000001</v>
      </c>
      <c r="G25" s="31">
        <v>234.71225000000001</v>
      </c>
      <c r="H25" s="31">
        <v>242.53080469000002</v>
      </c>
      <c r="I25" s="31">
        <v>253.49540625</v>
      </c>
      <c r="J25" s="31">
        <v>256.05862500000001</v>
      </c>
      <c r="K25" s="31">
        <v>262.84182032000001</v>
      </c>
      <c r="L25" s="31">
        <v>268.14409375000002</v>
      </c>
      <c r="M25" s="31">
        <v>268.4199375</v>
      </c>
      <c r="N25" s="31">
        <v>269.60371874999998</v>
      </c>
      <c r="O25" s="31">
        <v>276.74642188000001</v>
      </c>
      <c r="P25" s="31">
        <v>276.83107813000004</v>
      </c>
      <c r="Q25" s="31">
        <v>268.86532813000002</v>
      </c>
      <c r="R25" s="31">
        <v>282.99926561999996</v>
      </c>
      <c r="S25" s="31">
        <v>304.27265626000002</v>
      </c>
      <c r="T25" s="31">
        <v>305.16820313000005</v>
      </c>
      <c r="U25" s="31">
        <v>295.98320313000005</v>
      </c>
      <c r="V25" s="31">
        <v>283.46717188000002</v>
      </c>
      <c r="W25" s="31">
        <v>264.55221875000001</v>
      </c>
      <c r="X25" s="31">
        <v>246.45807030999998</v>
      </c>
      <c r="Y25" s="32">
        <v>230.39286718</v>
      </c>
      <c r="Z25" s="33">
        <v>6255.5272031700015</v>
      </c>
    </row>
    <row r="26">
      <c r="A26" s="30" t="s">
        <v>59</v>
      </c>
      <c r="B26" s="31">
        <v>224.21759374999999</v>
      </c>
      <c r="C26" s="31">
        <v>221.62799999999999</v>
      </c>
      <c r="D26" s="31">
        <v>224.10219530999998</v>
      </c>
      <c r="E26" s="31">
        <v>223.03986719000002</v>
      </c>
      <c r="F26" s="31">
        <v>220.90365625000001</v>
      </c>
      <c r="G26" s="31">
        <v>220.34021094000002</v>
      </c>
      <c r="H26" s="31">
        <v>232.65979687000001</v>
      </c>
      <c r="I26" s="31">
        <v>252.04746875999999</v>
      </c>
      <c r="J26" s="31">
        <v>341.31065623999996</v>
      </c>
      <c r="K26" s="31">
        <v>442.07032811999994</v>
      </c>
      <c r="L26" s="31">
        <v>480.81970311999999</v>
      </c>
      <c r="M26" s="31">
        <v>493.07246874999998</v>
      </c>
      <c r="N26" s="31">
        <v>467.12070313000004</v>
      </c>
      <c r="O26" s="31">
        <v>404.94106249999999</v>
      </c>
      <c r="P26" s="31">
        <v>392.05684373999998</v>
      </c>
      <c r="Q26" s="31">
        <v>352.72460936999994</v>
      </c>
      <c r="R26" s="31">
        <v>342.30917188000006</v>
      </c>
      <c r="S26" s="31">
        <v>345.16964063000006</v>
      </c>
      <c r="T26" s="31">
        <v>335.48181249999999</v>
      </c>
      <c r="U26" s="31">
        <v>330.93476561999995</v>
      </c>
      <c r="V26" s="31">
        <v>317.70835936999998</v>
      </c>
      <c r="W26" s="31">
        <v>284.08078124999997</v>
      </c>
      <c r="X26" s="31">
        <v>266.17889062999996</v>
      </c>
      <c r="Y26" s="32">
        <v>253.40551563</v>
      </c>
      <c r="Z26" s="33">
        <v>7668.3241015500007</v>
      </c>
    </row>
    <row r="27">
      <c r="A27" s="30" t="s">
        <v>60</v>
      </c>
      <c r="B27" s="31">
        <v>237.50513280999999</v>
      </c>
      <c r="C27" s="31">
        <v>235.72714062999998</v>
      </c>
      <c r="D27" s="31">
        <v>232.94682812000002</v>
      </c>
      <c r="E27" s="31">
        <v>228.86668750000001</v>
      </c>
      <c r="F27" s="31">
        <v>232.19059375000001</v>
      </c>
      <c r="G27" s="31">
        <v>232.21091405999999</v>
      </c>
      <c r="H27" s="31">
        <v>245.53802343000001</v>
      </c>
      <c r="I27" s="31">
        <v>264.83847657000001</v>
      </c>
      <c r="J27" s="31">
        <v>376.71026563000004</v>
      </c>
      <c r="K27" s="31">
        <v>424.90489063000001</v>
      </c>
      <c r="L27" s="31">
        <v>455.91093749999999</v>
      </c>
      <c r="M27" s="31">
        <v>482.77284376</v>
      </c>
      <c r="N27" s="31">
        <v>489.27292186999995</v>
      </c>
      <c r="O27" s="31">
        <v>417.62435936999998</v>
      </c>
      <c r="P27" s="31">
        <v>381.70103126000004</v>
      </c>
      <c r="Q27" s="31">
        <v>370.32293750000002</v>
      </c>
      <c r="R27" s="31">
        <v>334.55101563000005</v>
      </c>
      <c r="S27" s="31">
        <v>329.35617186999997</v>
      </c>
      <c r="T27" s="31">
        <v>342.98182813000005</v>
      </c>
      <c r="U27" s="31">
        <v>317.56903123999996</v>
      </c>
      <c r="V27" s="31">
        <v>316.61640626000002</v>
      </c>
      <c r="W27" s="31">
        <v>307.42385936999995</v>
      </c>
      <c r="X27" s="31">
        <v>269.81823437000003</v>
      </c>
      <c r="Y27" s="32">
        <v>247.27237500000001</v>
      </c>
      <c r="Z27" s="33">
        <v>7774.6329062599998</v>
      </c>
    </row>
    <row r="28">
      <c r="A28" s="30" t="s">
        <v>61</v>
      </c>
      <c r="B28" s="31">
        <v>240.00682812999997</v>
      </c>
      <c r="C28" s="31">
        <v>237.17516406999999</v>
      </c>
      <c r="D28" s="31">
        <v>238.90789844000003</v>
      </c>
      <c r="E28" s="31">
        <v>236.85467968999998</v>
      </c>
      <c r="F28" s="31">
        <v>239.62574218999998</v>
      </c>
      <c r="G28" s="31">
        <v>236.81941405999999</v>
      </c>
      <c r="H28" s="31">
        <v>248.37292187999998</v>
      </c>
      <c r="I28" s="31">
        <v>262.43800782</v>
      </c>
      <c r="J28" s="31">
        <v>379.65667186999997</v>
      </c>
      <c r="K28" s="31">
        <v>459.36796873999998</v>
      </c>
      <c r="L28" s="31">
        <v>485.70406250000002</v>
      </c>
      <c r="M28" s="31">
        <v>472.99346874999998</v>
      </c>
      <c r="N28" s="31">
        <v>479.58367188000005</v>
      </c>
      <c r="O28" s="31">
        <v>406.91215626000002</v>
      </c>
      <c r="P28" s="31">
        <v>380.77718750000003</v>
      </c>
      <c r="Q28" s="31">
        <v>359.12868750000001</v>
      </c>
      <c r="R28" s="31">
        <v>338.67487499999999</v>
      </c>
      <c r="S28" s="31">
        <v>345.76745311999997</v>
      </c>
      <c r="T28" s="31">
        <v>344.72107813000002</v>
      </c>
      <c r="U28" s="31">
        <v>329.10557813000003</v>
      </c>
      <c r="V28" s="31">
        <v>319.20220311999998</v>
      </c>
      <c r="W28" s="31">
        <v>298.85606250000001</v>
      </c>
      <c r="X28" s="31">
        <v>279.79173438000004</v>
      </c>
      <c r="Y28" s="32">
        <v>252.25319531000002</v>
      </c>
      <c r="Z28" s="33">
        <v>7872.6967109699999</v>
      </c>
    </row>
    <row r="29">
      <c r="A29" s="30" t="s">
        <v>62</v>
      </c>
      <c r="B29" s="31">
        <v>236.69129687999998</v>
      </c>
      <c r="C29" s="31">
        <v>232.33839844000002</v>
      </c>
      <c r="D29" s="31">
        <v>231.47008594000002</v>
      </c>
      <c r="E29" s="31">
        <v>233.45232031</v>
      </c>
      <c r="F29" s="31">
        <v>233.35311718999998</v>
      </c>
      <c r="G29" s="31">
        <v>232.88473436999999</v>
      </c>
      <c r="H29" s="31">
        <v>251.44928906000001</v>
      </c>
      <c r="I29" s="31">
        <v>280.63810938000006</v>
      </c>
      <c r="J29" s="31">
        <v>382.18751563000006</v>
      </c>
      <c r="K29" s="31">
        <v>425.04489061999999</v>
      </c>
      <c r="L29" s="31">
        <v>482.36212499999999</v>
      </c>
      <c r="M29" s="31">
        <v>455.71785938000005</v>
      </c>
      <c r="N29" s="31">
        <v>459.88490624999997</v>
      </c>
      <c r="O29" s="31">
        <v>418.04123436999998</v>
      </c>
      <c r="P29" s="31">
        <v>386.89506249999999</v>
      </c>
      <c r="Q29" s="31">
        <v>358.82004686999994</v>
      </c>
      <c r="R29" s="31">
        <v>337.66579688000002</v>
      </c>
      <c r="S29" s="31">
        <v>339.24779688000001</v>
      </c>
      <c r="T29" s="31">
        <v>359.61771874999999</v>
      </c>
      <c r="U29" s="31">
        <v>323.21217186999996</v>
      </c>
      <c r="V29" s="31">
        <v>320.48174999999998</v>
      </c>
      <c r="W29" s="31">
        <v>303.70395313000006</v>
      </c>
      <c r="X29" s="31">
        <v>282.17596876000005</v>
      </c>
      <c r="Y29" s="32">
        <v>253.10217187999999</v>
      </c>
      <c r="Z29" s="33">
        <v>7820.4383203400002</v>
      </c>
    </row>
    <row r="30">
      <c r="A30" s="30" t="s">
        <v>63</v>
      </c>
      <c r="B30" s="31">
        <v>248.13544530999999</v>
      </c>
      <c r="C30" s="31">
        <v>239.45105469000001</v>
      </c>
      <c r="D30" s="31">
        <v>238.97627344</v>
      </c>
      <c r="E30" s="31">
        <v>238.53507812999999</v>
      </c>
      <c r="F30" s="31">
        <v>237.63974999999999</v>
      </c>
      <c r="G30" s="31">
        <v>240.80860155999997</v>
      </c>
      <c r="H30" s="31">
        <v>251.24838280999998</v>
      </c>
      <c r="I30" s="31">
        <v>278.08964063000002</v>
      </c>
      <c r="J30" s="31">
        <v>381.44881249999997</v>
      </c>
      <c r="K30" s="31">
        <v>432.34765625</v>
      </c>
      <c r="L30" s="31">
        <v>465.89509373999999</v>
      </c>
      <c r="M30" s="31">
        <v>496.41920313000003</v>
      </c>
      <c r="N30" s="31">
        <v>502.24715626000005</v>
      </c>
      <c r="O30" s="31">
        <v>421.51115626000001</v>
      </c>
      <c r="P30" s="31">
        <v>371.72474999999997</v>
      </c>
      <c r="Q30" s="31">
        <v>326.74939061999999</v>
      </c>
      <c r="R30" s="31">
        <v>320.05554686999994</v>
      </c>
      <c r="S30" s="31">
        <v>335.24643750000001</v>
      </c>
      <c r="T30" s="31">
        <v>335.13707813000002</v>
      </c>
      <c r="U30" s="31">
        <v>328.68756250000001</v>
      </c>
      <c r="V30" s="31">
        <v>310.38353124999998</v>
      </c>
      <c r="W30" s="31">
        <v>285.57850000000002</v>
      </c>
      <c r="X30" s="31">
        <v>263.12420312999996</v>
      </c>
      <c r="Y30" s="32">
        <v>246.72228905999998</v>
      </c>
      <c r="Z30" s="33">
        <v>7796.1625937700001</v>
      </c>
    </row>
    <row r="31">
      <c r="A31" s="30" t="s">
        <v>64</v>
      </c>
      <c r="B31" s="31">
        <v>240.99642968999999</v>
      </c>
      <c r="C31" s="31">
        <v>238.73696874999999</v>
      </c>
      <c r="D31" s="31">
        <v>234.26892187000001</v>
      </c>
      <c r="E31" s="31">
        <v>234.87248438</v>
      </c>
      <c r="F31" s="31">
        <v>234.40290625999998</v>
      </c>
      <c r="G31" s="31">
        <v>234.87221875999998</v>
      </c>
      <c r="H31" s="31">
        <v>240.6340625</v>
      </c>
      <c r="I31" s="31">
        <v>255.69268750000001</v>
      </c>
      <c r="J31" s="31">
        <v>259.91985155999998</v>
      </c>
      <c r="K31" s="31">
        <v>272.06859376</v>
      </c>
      <c r="L31" s="31">
        <v>276.17387500000001</v>
      </c>
      <c r="M31" s="31">
        <v>270.01343750000001</v>
      </c>
      <c r="N31" s="31">
        <v>268.57396875000001</v>
      </c>
      <c r="O31" s="31">
        <v>268.99442188000006</v>
      </c>
      <c r="P31" s="31">
        <v>274.51007811999995</v>
      </c>
      <c r="Q31" s="31">
        <v>280.75617188000001</v>
      </c>
      <c r="R31" s="31">
        <v>291.06271873999998</v>
      </c>
      <c r="S31" s="31">
        <v>303.18140624</v>
      </c>
      <c r="T31" s="31">
        <v>308.81359375</v>
      </c>
      <c r="U31" s="31">
        <v>286.19701561999995</v>
      </c>
      <c r="V31" s="31">
        <v>275.29096873999998</v>
      </c>
      <c r="W31" s="31">
        <v>266.24514061999997</v>
      </c>
      <c r="X31" s="31">
        <v>260.84074219000001</v>
      </c>
      <c r="Y31" s="32">
        <v>240.59988280999997</v>
      </c>
      <c r="Z31" s="33">
        <v>6317.7185468700009</v>
      </c>
    </row>
    <row r="32">
      <c r="A32" s="30" t="s">
        <v>65</v>
      </c>
      <c r="B32" s="31">
        <v>232.59990625</v>
      </c>
      <c r="C32" s="31">
        <v>231.79007032000001</v>
      </c>
      <c r="D32" s="31">
        <v>231.3730625</v>
      </c>
      <c r="E32" s="31">
        <v>229.87507812000001</v>
      </c>
      <c r="F32" s="31">
        <v>228.13452343</v>
      </c>
      <c r="G32" s="31">
        <v>226.80096094000001</v>
      </c>
      <c r="H32" s="31">
        <v>232.57875781000001</v>
      </c>
      <c r="I32" s="31">
        <v>248.35235937000002</v>
      </c>
      <c r="J32" s="31">
        <v>253.57703907000001</v>
      </c>
      <c r="K32" s="31">
        <v>262.86201561999997</v>
      </c>
      <c r="L32" s="31">
        <v>269.82490626000003</v>
      </c>
      <c r="M32" s="31">
        <v>274.02359376000004</v>
      </c>
      <c r="N32" s="31">
        <v>280.35193750000002</v>
      </c>
      <c r="O32" s="31">
        <v>281.97437500000001</v>
      </c>
      <c r="P32" s="31">
        <v>279.79953124999997</v>
      </c>
      <c r="Q32" s="31">
        <v>282.74231250000003</v>
      </c>
      <c r="R32" s="31">
        <v>276.70112499999999</v>
      </c>
      <c r="S32" s="31">
        <v>292.26093750000001</v>
      </c>
      <c r="T32" s="31">
        <v>302.47254686999997</v>
      </c>
      <c r="U32" s="31">
        <v>305.251375</v>
      </c>
      <c r="V32" s="31">
        <v>293.61782811999996</v>
      </c>
      <c r="W32" s="31">
        <v>275.08496874999997</v>
      </c>
      <c r="X32" s="31">
        <v>262.44259375000001</v>
      </c>
      <c r="Y32" s="32">
        <v>243.85532813</v>
      </c>
      <c r="Z32" s="33">
        <v>6298.3471328200003</v>
      </c>
    </row>
    <row r="33">
      <c r="A33" s="30" t="s">
        <v>66</v>
      </c>
      <c r="B33" s="31">
        <v>232.21835155999997</v>
      </c>
      <c r="C33" s="31">
        <v>228.37310155999998</v>
      </c>
      <c r="D33" s="31">
        <v>232.78260156000002</v>
      </c>
      <c r="E33" s="31">
        <v>235.09819532</v>
      </c>
      <c r="F33" s="31">
        <v>233.18533594000002</v>
      </c>
      <c r="G33" s="31">
        <v>233.0151875</v>
      </c>
      <c r="H33" s="31">
        <v>242.84023437000002</v>
      </c>
      <c r="I33" s="31">
        <v>258.21170312999999</v>
      </c>
      <c r="J33" s="31">
        <v>361.96321875000001</v>
      </c>
      <c r="K33" s="31">
        <v>467.94125000000003</v>
      </c>
      <c r="L33" s="31">
        <v>475.24435936999998</v>
      </c>
      <c r="M33" s="31">
        <v>508.67574999999999</v>
      </c>
      <c r="N33" s="31">
        <v>529.00756249999995</v>
      </c>
      <c r="O33" s="31">
        <v>468.53240625000001</v>
      </c>
      <c r="P33" s="31">
        <v>411.64873438000006</v>
      </c>
      <c r="Q33" s="31">
        <v>378.9238125</v>
      </c>
      <c r="R33" s="31">
        <v>374.99370313000003</v>
      </c>
      <c r="S33" s="31">
        <v>376.11003123999996</v>
      </c>
      <c r="T33" s="31">
        <v>350.36957813000004</v>
      </c>
      <c r="U33" s="31">
        <v>342.20539063000001</v>
      </c>
      <c r="V33" s="31">
        <v>330.96876561999994</v>
      </c>
      <c r="W33" s="31">
        <v>316.31390623999999</v>
      </c>
      <c r="X33" s="31">
        <v>283.05271875</v>
      </c>
      <c r="Y33" s="32">
        <v>260.92767187000004</v>
      </c>
      <c r="Z33" s="33">
        <v>8132.6035703000016</v>
      </c>
    </row>
    <row r="34">
      <c r="A34" s="30" t="s">
        <v>67</v>
      </c>
      <c r="B34" s="31">
        <v>263.87890625</v>
      </c>
      <c r="C34" s="31">
        <v>269.16786719000004</v>
      </c>
      <c r="D34" s="31">
        <v>262.01977343999999</v>
      </c>
      <c r="E34" s="31">
        <v>248.53069531</v>
      </c>
      <c r="F34" s="31">
        <v>244.77071875999999</v>
      </c>
      <c r="G34" s="31">
        <v>244.24976562000001</v>
      </c>
      <c r="H34" s="31">
        <v>256.34467187000001</v>
      </c>
      <c r="I34" s="31">
        <v>286.68148436999996</v>
      </c>
      <c r="J34" s="31">
        <v>388.90959375</v>
      </c>
      <c r="K34" s="31">
        <v>467.86717188000006</v>
      </c>
      <c r="L34" s="31">
        <v>483.91776561999995</v>
      </c>
      <c r="M34" s="31">
        <v>507.86276561999995</v>
      </c>
      <c r="N34" s="31">
        <v>489.69499999999999</v>
      </c>
      <c r="O34" s="31">
        <v>418.88423436999994</v>
      </c>
      <c r="P34" s="31">
        <v>396.89415624999998</v>
      </c>
      <c r="Q34" s="31">
        <v>382.04640625000002</v>
      </c>
      <c r="R34" s="31">
        <v>369.03704688000005</v>
      </c>
      <c r="S34" s="31">
        <v>371.63907813000003</v>
      </c>
      <c r="T34" s="31">
        <v>355.36409374999999</v>
      </c>
      <c r="U34" s="31">
        <v>350.22679688000005</v>
      </c>
      <c r="V34" s="31">
        <v>337.78298438000002</v>
      </c>
      <c r="W34" s="31">
        <v>338.27590624999999</v>
      </c>
      <c r="X34" s="31">
        <v>306.77254688000005</v>
      </c>
      <c r="Y34" s="32">
        <v>273.24934373999997</v>
      </c>
      <c r="Z34" s="33">
        <v>8314.0687734399999</v>
      </c>
    </row>
    <row r="35">
      <c r="A35" s="30" t="s">
        <v>68</v>
      </c>
      <c r="B35" s="31">
        <v>261.16317968999999</v>
      </c>
      <c r="C35" s="31">
        <v>258.40966405999995</v>
      </c>
      <c r="D35" s="31">
        <v>254.27105469000003</v>
      </c>
      <c r="E35" s="31">
        <v>256.99645312000001</v>
      </c>
      <c r="F35" s="31">
        <v>254.52707812999998</v>
      </c>
      <c r="G35" s="31">
        <v>256.80116405999996</v>
      </c>
      <c r="H35" s="31">
        <v>274.91484374999999</v>
      </c>
      <c r="I35" s="31">
        <v>301.51867188000006</v>
      </c>
      <c r="J35" s="31">
        <v>392.12262500000003</v>
      </c>
      <c r="K35" s="31">
        <v>469.85251563000003</v>
      </c>
      <c r="L35" s="31">
        <v>516.28945311999996</v>
      </c>
      <c r="M35" s="31">
        <v>517.84598438</v>
      </c>
      <c r="N35" s="31">
        <v>498.52523438000003</v>
      </c>
      <c r="O35" s="31">
        <v>483.71590623999998</v>
      </c>
      <c r="P35" s="31">
        <v>436.53295311999995</v>
      </c>
      <c r="Q35" s="31">
        <v>403.27881250000002</v>
      </c>
      <c r="R35" s="31">
        <v>394.89265625000002</v>
      </c>
      <c r="S35" s="31">
        <v>392.70685938000003</v>
      </c>
      <c r="T35" s="31">
        <v>369.43715624999999</v>
      </c>
      <c r="U35" s="31">
        <v>373.42032813000003</v>
      </c>
      <c r="V35" s="31">
        <v>339.92290624999998</v>
      </c>
      <c r="W35" s="31">
        <v>325.10846874999999</v>
      </c>
      <c r="X35" s="31">
        <v>303.05420311999995</v>
      </c>
      <c r="Y35" s="32">
        <v>271.38576561999997</v>
      </c>
      <c r="Z35" s="33">
        <v>8606.693937500002</v>
      </c>
    </row>
    <row r="36">
      <c r="A36" s="30" t="s">
        <v>69</v>
      </c>
      <c r="B36" s="31">
        <v>256.58347656000001</v>
      </c>
      <c r="C36" s="31">
        <v>257.23287499999998</v>
      </c>
      <c r="D36" s="31">
        <v>256.60810155999997</v>
      </c>
      <c r="E36" s="31">
        <v>255.58242187999997</v>
      </c>
      <c r="F36" s="31">
        <v>256.79896874999997</v>
      </c>
      <c r="G36" s="31">
        <v>256.13361719</v>
      </c>
      <c r="H36" s="31">
        <v>270.83948436999998</v>
      </c>
      <c r="I36" s="31">
        <v>288.60609376000002</v>
      </c>
      <c r="J36" s="31">
        <v>396.72873436999998</v>
      </c>
      <c r="K36" s="31">
        <v>462.44582813000005</v>
      </c>
      <c r="L36" s="31">
        <v>484.29978123999996</v>
      </c>
      <c r="M36" s="31">
        <v>515.02520313000002</v>
      </c>
      <c r="N36" s="31">
        <v>516.60206249999999</v>
      </c>
      <c r="O36" s="31">
        <v>446.5644375</v>
      </c>
      <c r="P36" s="31">
        <v>401.09107813000003</v>
      </c>
      <c r="Q36" s="31">
        <v>385.59454688000005</v>
      </c>
      <c r="R36" s="31">
        <v>363.66067188000005</v>
      </c>
      <c r="S36" s="31">
        <v>358.95185936999997</v>
      </c>
      <c r="T36" s="31">
        <v>364.24523436999993</v>
      </c>
      <c r="U36" s="31">
        <v>340.16945313000002</v>
      </c>
      <c r="V36" s="31">
        <v>336.71889061999997</v>
      </c>
      <c r="W36" s="31">
        <v>322.22050000000002</v>
      </c>
      <c r="X36" s="31">
        <v>297.86720313000006</v>
      </c>
      <c r="Y36" s="32">
        <v>270.75464063000004</v>
      </c>
      <c r="Z36" s="33">
        <v>8361.3251640800008</v>
      </c>
    </row>
    <row r="37">
      <c r="A37" s="30" t="s">
        <v>70</v>
      </c>
      <c r="B37" s="31">
        <v>262.41256249999998</v>
      </c>
      <c r="C37" s="31">
        <v>258.68875780999997</v>
      </c>
      <c r="D37" s="31">
        <v>257.39624219000001</v>
      </c>
      <c r="E37" s="31">
        <v>260.75714062999998</v>
      </c>
      <c r="F37" s="31">
        <v>263.19005469000001</v>
      </c>
      <c r="G37" s="31">
        <v>260.41166405999996</v>
      </c>
      <c r="H37" s="31">
        <v>274.14812499999999</v>
      </c>
      <c r="I37" s="31">
        <v>290.02992188000002</v>
      </c>
      <c r="J37" s="31">
        <v>375.96282813000005</v>
      </c>
      <c r="K37" s="31">
        <v>437.95828123999996</v>
      </c>
      <c r="L37" s="31">
        <v>473.08018750000002</v>
      </c>
      <c r="M37" s="31">
        <v>464.3841875</v>
      </c>
      <c r="N37" s="31">
        <v>486.03575000000001</v>
      </c>
      <c r="O37" s="31">
        <v>440.09724999999997</v>
      </c>
      <c r="P37" s="31">
        <v>378.98807813000002</v>
      </c>
      <c r="Q37" s="31">
        <v>354.99832811999994</v>
      </c>
      <c r="R37" s="31">
        <v>355.21048436999996</v>
      </c>
      <c r="S37" s="31">
        <v>372.47490626000001</v>
      </c>
      <c r="T37" s="31">
        <v>351.45024999999998</v>
      </c>
      <c r="U37" s="31">
        <v>343.37095311999997</v>
      </c>
      <c r="V37" s="31">
        <v>328.73820313000004</v>
      </c>
      <c r="W37" s="31">
        <v>303.12489063000004</v>
      </c>
      <c r="X37" s="31">
        <v>284.60904686999999</v>
      </c>
      <c r="Y37" s="32">
        <v>262.09560155999998</v>
      </c>
      <c r="Z37" s="33">
        <v>8139.6136953199994</v>
      </c>
    </row>
    <row r="38">
      <c r="A38" s="30" t="s">
        <v>71</v>
      </c>
      <c r="B38" s="31">
        <v>248.00221875</v>
      </c>
      <c r="C38" s="31">
        <v>242.94262499999999</v>
      </c>
      <c r="D38" s="31">
        <v>242.24117187999997</v>
      </c>
      <c r="E38" s="31">
        <v>244.05185157</v>
      </c>
      <c r="F38" s="31">
        <v>243.50879687</v>
      </c>
      <c r="G38" s="31">
        <v>240.77000000000001</v>
      </c>
      <c r="H38" s="31">
        <v>246.11041406999999</v>
      </c>
      <c r="I38" s="31">
        <v>262.64199217999999</v>
      </c>
      <c r="J38" s="31">
        <v>268.59693750000002</v>
      </c>
      <c r="K38" s="31">
        <v>270.29209374999999</v>
      </c>
      <c r="L38" s="31">
        <v>272.61901561999997</v>
      </c>
      <c r="M38" s="31">
        <v>281.58075000000002</v>
      </c>
      <c r="N38" s="31">
        <v>303.66737499999999</v>
      </c>
      <c r="O38" s="31">
        <v>296.73114063000003</v>
      </c>
      <c r="P38" s="31">
        <v>291.40740624</v>
      </c>
      <c r="Q38" s="31">
        <v>297.20507811999994</v>
      </c>
      <c r="R38" s="31">
        <v>304.7639375</v>
      </c>
      <c r="S38" s="31">
        <v>329.40757811999998</v>
      </c>
      <c r="T38" s="31">
        <v>324.26587499999999</v>
      </c>
      <c r="U38" s="31">
        <v>308.02660936999996</v>
      </c>
      <c r="V38" s="31">
        <v>286.32334374999999</v>
      </c>
      <c r="W38" s="31">
        <v>273.45173436999994</v>
      </c>
      <c r="X38" s="31">
        <v>269.66349217999999</v>
      </c>
      <c r="Y38" s="32">
        <v>251.42132812000003</v>
      </c>
      <c r="Z38" s="33">
        <v>6599.692765589999</v>
      </c>
    </row>
    <row r="39">
      <c r="A39" s="30" t="s">
        <v>72</v>
      </c>
      <c r="B39" s="31">
        <v>245.47787500000001</v>
      </c>
      <c r="C39" s="31">
        <v>241.35011718000001</v>
      </c>
      <c r="D39" s="31">
        <v>239.64334375000001</v>
      </c>
      <c r="E39" s="31">
        <v>237.57594530999998</v>
      </c>
      <c r="F39" s="31">
        <v>255.85335155999999</v>
      </c>
      <c r="G39" s="31">
        <v>240.78142969000001</v>
      </c>
      <c r="H39" s="31">
        <v>244.50592968000001</v>
      </c>
      <c r="I39" s="31">
        <v>259.41586719000003</v>
      </c>
      <c r="J39" s="31">
        <v>275.02943749999997</v>
      </c>
      <c r="K39" s="31">
        <v>275.06396875000002</v>
      </c>
      <c r="L39" s="31">
        <v>279.06339063000001</v>
      </c>
      <c r="M39" s="31">
        <v>280.28568749999999</v>
      </c>
      <c r="N39" s="31">
        <v>276.34392188000004</v>
      </c>
      <c r="O39" s="31">
        <v>276.7770625</v>
      </c>
      <c r="P39" s="31">
        <v>276.89096875000001</v>
      </c>
      <c r="Q39" s="31">
        <v>272.35742188000006</v>
      </c>
      <c r="R39" s="31">
        <v>280.22370313000005</v>
      </c>
      <c r="S39" s="31">
        <v>304.90025000000003</v>
      </c>
      <c r="T39" s="31">
        <v>305.42323436999999</v>
      </c>
      <c r="U39" s="31">
        <v>297.96428126000001</v>
      </c>
      <c r="V39" s="31">
        <v>292.43923436999995</v>
      </c>
      <c r="W39" s="31">
        <v>275.98360938000002</v>
      </c>
      <c r="X39" s="31">
        <v>266.57326561999997</v>
      </c>
      <c r="Y39" s="32">
        <v>242.34769530999998</v>
      </c>
      <c r="Z39" s="33">
        <v>6442.2709921900005</v>
      </c>
    </row>
    <row r="40">
      <c r="A40" s="30" t="s">
        <v>73</v>
      </c>
      <c r="B40" s="31">
        <v>234.1064375</v>
      </c>
      <c r="C40" s="31">
        <v>229.34439063000002</v>
      </c>
      <c r="D40" s="31">
        <v>227.68810937999999</v>
      </c>
      <c r="E40" s="31">
        <v>224.16960155999999</v>
      </c>
      <c r="F40" s="31">
        <v>227.01220313000002</v>
      </c>
      <c r="G40" s="31">
        <v>227.01891406000001</v>
      </c>
      <c r="H40" s="31">
        <v>242.39061719000003</v>
      </c>
      <c r="I40" s="31">
        <v>262.13597655999996</v>
      </c>
      <c r="J40" s="31">
        <v>383.35118749999998</v>
      </c>
      <c r="K40" s="31">
        <v>469.95749999999998</v>
      </c>
      <c r="L40" s="31">
        <v>500.08931250000001</v>
      </c>
      <c r="M40" s="31">
        <v>523.52712499999996</v>
      </c>
      <c r="N40" s="31">
        <v>542.27743750000002</v>
      </c>
      <c r="O40" s="31">
        <v>504.15096874</v>
      </c>
      <c r="P40" s="31">
        <v>424.02064063000006</v>
      </c>
      <c r="Q40" s="31">
        <v>400.81701561999995</v>
      </c>
      <c r="R40" s="31">
        <v>386.24762500000003</v>
      </c>
      <c r="S40" s="31">
        <v>377.85918750000002</v>
      </c>
      <c r="T40" s="31">
        <v>366.95557813000005</v>
      </c>
      <c r="U40" s="31">
        <v>371.70907813000002</v>
      </c>
      <c r="V40" s="31">
        <v>346.28389061999997</v>
      </c>
      <c r="W40" s="31">
        <v>334.99642188000001</v>
      </c>
      <c r="X40" s="31">
        <v>310.27092186999994</v>
      </c>
      <c r="Y40" s="32">
        <v>282.07203124</v>
      </c>
      <c r="Z40" s="33">
        <v>8398.4521718699998</v>
      </c>
    </row>
    <row r="41">
      <c r="A41" s="30" t="s">
        <v>74</v>
      </c>
      <c r="B41" s="31">
        <v>269.31981250000001</v>
      </c>
      <c r="C41" s="31">
        <v>267.12232811999996</v>
      </c>
      <c r="D41" s="31">
        <v>266.17684373999998</v>
      </c>
      <c r="E41" s="31">
        <v>265.45532811999999</v>
      </c>
      <c r="F41" s="31">
        <v>264.85121875999999</v>
      </c>
      <c r="G41" s="31">
        <v>264.79056250000002</v>
      </c>
      <c r="H41" s="31">
        <v>277.71995311999996</v>
      </c>
      <c r="I41" s="31">
        <v>305.62079688000006</v>
      </c>
      <c r="J41" s="31">
        <v>432.71982811999999</v>
      </c>
      <c r="K41" s="31">
        <v>510.18771874999999</v>
      </c>
      <c r="L41" s="31">
        <v>492.49484376000004</v>
      </c>
      <c r="M41" s="31">
        <v>501.14945313000004</v>
      </c>
      <c r="N41" s="31">
        <v>522.13464061999991</v>
      </c>
      <c r="O41" s="31">
        <v>454.43315625000002</v>
      </c>
      <c r="P41" s="31">
        <v>400.86712499999999</v>
      </c>
      <c r="Q41" s="31">
        <v>366.96631250000002</v>
      </c>
      <c r="R41" s="31">
        <v>345.48417186999995</v>
      </c>
      <c r="S41" s="31">
        <v>360.19779688000006</v>
      </c>
      <c r="T41" s="31">
        <v>350.08114063000005</v>
      </c>
      <c r="U41" s="31">
        <v>335.39340625</v>
      </c>
      <c r="V41" s="31">
        <v>330.67740624999999</v>
      </c>
      <c r="W41" s="31">
        <v>306.77621875</v>
      </c>
      <c r="X41" s="31">
        <v>287.78720313000002</v>
      </c>
      <c r="Y41" s="32">
        <v>272.57692969000004</v>
      </c>
      <c r="Z41" s="33">
        <v>8450.9841953200012</v>
      </c>
    </row>
    <row r="42">
      <c r="A42" s="30" t="s">
        <v>75</v>
      </c>
      <c r="B42" s="31">
        <v>245.68221875999998</v>
      </c>
      <c r="C42" s="31">
        <v>245.63227344000001</v>
      </c>
      <c r="D42" s="31">
        <v>245.91367187</v>
      </c>
      <c r="E42" s="31">
        <v>245.05449219000002</v>
      </c>
      <c r="F42" s="31">
        <v>246.66729687</v>
      </c>
      <c r="G42" s="31">
        <v>246.54560937999997</v>
      </c>
      <c r="H42" s="31">
        <v>258.52067969000001</v>
      </c>
      <c r="I42" s="31">
        <v>293.22767188000006</v>
      </c>
      <c r="J42" s="31">
        <v>403.57140623999999</v>
      </c>
      <c r="K42" s="31">
        <v>475.74240626</v>
      </c>
      <c r="L42" s="31">
        <v>515.39648436999994</v>
      </c>
      <c r="M42" s="31">
        <v>530.61390625000001</v>
      </c>
      <c r="N42" s="31">
        <v>520.19662500000004</v>
      </c>
      <c r="O42" s="31">
        <v>462.31395313000002</v>
      </c>
      <c r="P42" s="31">
        <v>437.39214063000003</v>
      </c>
      <c r="Q42" s="31">
        <v>397.92298436999994</v>
      </c>
      <c r="R42" s="31">
        <v>369.73206249999998</v>
      </c>
      <c r="S42" s="31">
        <v>373.61121874999998</v>
      </c>
      <c r="T42" s="31">
        <v>375.01512500000001</v>
      </c>
      <c r="U42" s="31">
        <v>364.63549999999998</v>
      </c>
      <c r="V42" s="31">
        <v>337.45065626000002</v>
      </c>
      <c r="W42" s="31">
        <v>327.41139061999996</v>
      </c>
      <c r="X42" s="31">
        <v>287.37818750000002</v>
      </c>
      <c r="Y42" s="32">
        <v>279.48479686999997</v>
      </c>
      <c r="Z42" s="33">
        <v>8485.1127578300002</v>
      </c>
    </row>
    <row r="43">
      <c r="A43" s="30" t="s">
        <v>76</v>
      </c>
      <c r="B43" s="31">
        <v>6765.3867578199997</v>
      </c>
      <c r="C43" s="31">
        <v>6689.0487812699994</v>
      </c>
      <c r="D43" s="31">
        <v>6665.8336093799999</v>
      </c>
      <c r="E43" s="31">
        <v>6634.5047499900002</v>
      </c>
      <c r="F43" s="31">
        <v>6651.9229843999992</v>
      </c>
      <c r="G43" s="31">
        <v>6639.8737031300016</v>
      </c>
      <c r="H43" s="31">
        <v>6894.331749959998</v>
      </c>
      <c r="I43" s="31">
        <v>7400.2516250400004</v>
      </c>
      <c r="J43" s="31">
        <v>9179.8949374700005</v>
      </c>
      <c r="K43" s="31">
        <v>10510.989132840001</v>
      </c>
      <c r="L43" s="31">
        <v>11173.775179670001</v>
      </c>
      <c r="M43" s="31">
        <v>11405.477351589998</v>
      </c>
      <c r="N43" s="31">
        <v>11325.390828129999</v>
      </c>
      <c r="O43" s="31">
        <v>10600.815015649998</v>
      </c>
      <c r="P43" s="31">
        <v>9947.6316015800003</v>
      </c>
      <c r="Q43" s="31">
        <v>9468.2618359400003</v>
      </c>
      <c r="R43" s="31">
        <v>9320.4228828100022</v>
      </c>
      <c r="S43" s="31">
        <v>9541.2813906099982</v>
      </c>
      <c r="T43" s="31">
        <v>9442.6998359599984</v>
      </c>
      <c r="U43" s="31">
        <v>9187.8048047099983</v>
      </c>
      <c r="V43" s="31">
        <v>8852.5923203000002</v>
      </c>
      <c r="W43" s="31">
        <v>8384.2843906199996</v>
      </c>
      <c r="X43" s="31">
        <v>7888.3033437499989</v>
      </c>
      <c r="Y43" s="32">
        <v>7305.1340624499999</v>
      </c>
      <c r="Z43" s="33">
        <v>207875.91287507</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